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\обмен\Мои документы\Лейднер А.А\Исполнение бюджета по кварталам 2025 год\Исполнение бюджета ХМР за 9 месяцев 2025\Сведения за 9 месяцев 2025 года\"/>
    </mc:Choice>
  </mc:AlternateContent>
  <xr:revisionPtr revIDLastSave="0" documentId="13_ncr:1_{45E97FFD-90DE-4987-9CDA-E1C7D9AA7937}" xr6:coauthVersionLast="47" xr6:coauthVersionMax="47" xr10:uidLastSave="{00000000-0000-0000-0000-000000000000}"/>
  <bookViews>
    <workbookView xWindow="14070" yWindow="300" windowWidth="12045" windowHeight="14655" xr2:uid="{00000000-000D-0000-FFFF-FFFF00000000}"/>
  </bookViews>
  <sheets>
    <sheet name="010209" sheetId="1" r:id="rId1"/>
  </sheets>
  <definedNames>
    <definedName name="_xlnm.Print_Area" localSheetId="0">'010209'!$A$1:$J$33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12" i="1" l="1"/>
  <c r="F15" i="1" l="1"/>
  <c r="D12" i="1"/>
  <c r="C12" i="1"/>
  <c r="G15" i="1"/>
  <c r="H15" i="1"/>
  <c r="C24" i="1" l="1"/>
  <c r="F21" i="1"/>
  <c r="F22" i="1"/>
  <c r="D24" i="1"/>
  <c r="C4" i="1"/>
  <c r="F12" i="1" l="1"/>
  <c r="F16" i="1"/>
  <c r="H16" i="1"/>
  <c r="D4" i="1"/>
  <c r="H26" i="1"/>
  <c r="F26" i="1"/>
  <c r="E4" i="1"/>
  <c r="H10" i="1"/>
  <c r="H32" i="1" l="1"/>
  <c r="H29" i="1"/>
  <c r="G32" i="1"/>
  <c r="G31" i="1"/>
  <c r="G30" i="1"/>
  <c r="G29" i="1"/>
  <c r="G28" i="1"/>
  <c r="G27" i="1"/>
  <c r="G26" i="1"/>
  <c r="G25" i="1"/>
  <c r="H22" i="1"/>
  <c r="G22" i="1"/>
  <c r="G21" i="1"/>
  <c r="G20" i="1"/>
  <c r="G19" i="1"/>
  <c r="G18" i="1"/>
  <c r="G17" i="1"/>
  <c r="G16" i="1"/>
  <c r="G14" i="1"/>
  <c r="G13" i="1"/>
  <c r="G11" i="1"/>
  <c r="G10" i="1"/>
  <c r="G9" i="1"/>
  <c r="G8" i="1"/>
  <c r="G7" i="1"/>
  <c r="G6" i="1"/>
  <c r="G5" i="1"/>
  <c r="H18" i="1"/>
  <c r="C23" i="1"/>
  <c r="H9" i="1"/>
  <c r="F9" i="1"/>
  <c r="H11" i="1"/>
  <c r="F11" i="1"/>
  <c r="F10" i="1"/>
  <c r="H30" i="1"/>
  <c r="F18" i="1"/>
  <c r="H12" i="1"/>
  <c r="H28" i="1"/>
  <c r="F29" i="1"/>
  <c r="F20" i="1"/>
  <c r="F28" i="1"/>
  <c r="H6" i="1"/>
  <c r="F6" i="1"/>
  <c r="H25" i="1"/>
  <c r="H27" i="1"/>
  <c r="F17" i="1"/>
  <c r="H5" i="1"/>
  <c r="H7" i="1"/>
  <c r="H8" i="1"/>
  <c r="H13" i="1"/>
  <c r="H14" i="1"/>
  <c r="H17" i="1"/>
  <c r="H19" i="1"/>
  <c r="H20" i="1"/>
  <c r="F8" i="1"/>
  <c r="F32" i="1"/>
  <c r="F30" i="1"/>
  <c r="F27" i="1"/>
  <c r="F7" i="1"/>
  <c r="F5" i="1"/>
  <c r="F25" i="1"/>
  <c r="F19" i="1"/>
  <c r="F14" i="1"/>
  <c r="F13" i="1"/>
  <c r="F24" i="1" l="1"/>
  <c r="H24" i="1"/>
  <c r="G12" i="1"/>
  <c r="D23" i="1"/>
  <c r="D33" i="1" s="1"/>
  <c r="E23" i="1"/>
  <c r="E33" i="1" s="1"/>
  <c r="G24" i="1"/>
  <c r="H4" i="1"/>
  <c r="F4" i="1"/>
  <c r="C33" i="1"/>
  <c r="G4" i="1"/>
  <c r="G23" i="1" l="1"/>
  <c r="F33" i="1"/>
  <c r="F23" i="1"/>
  <c r="G33" i="1"/>
  <c r="H23" i="1"/>
  <c r="H33" i="1"/>
</calcChain>
</file>

<file path=xl/sharedStrings.xml><?xml version="1.0" encoding="utf-8"?>
<sst xmlns="http://schemas.openxmlformats.org/spreadsheetml/2006/main" count="85" uniqueCount="81">
  <si>
    <t xml:space="preserve">Налоговые доходы </t>
  </si>
  <si>
    <t>Неналоговые доходы</t>
  </si>
  <si>
    <t>Итого собственных</t>
  </si>
  <si>
    <t>Итого доходов</t>
  </si>
  <si>
    <t>дотация на выравнив.</t>
  </si>
  <si>
    <t>Наименование</t>
  </si>
  <si>
    <t>Налог на доходы физичесикх лиц</t>
  </si>
  <si>
    <t xml:space="preserve">Единый налог на вмененный доход </t>
  </si>
  <si>
    <t>Государственная пошлина</t>
  </si>
  <si>
    <t>Доходы от сдачи в аренду имущества</t>
  </si>
  <si>
    <t>Доходы получаемые в виде арендной платы за земельные участки</t>
  </si>
  <si>
    <t>Доходы от оказания платных услуг</t>
  </si>
  <si>
    <t>Штрафы</t>
  </si>
  <si>
    <t>Доходы от продажи материальных и не материальных активов</t>
  </si>
  <si>
    <t>Единый с/х налог</t>
  </si>
  <si>
    <t>субвенции</t>
  </si>
  <si>
    <t>субсидии</t>
  </si>
  <si>
    <t>Возврат остат. субс. прошлых лет</t>
  </si>
  <si>
    <t>прочие неналог</t>
  </si>
  <si>
    <t>Платежи за пользование природными ресурсами</t>
  </si>
  <si>
    <t>прочие безвозм.</t>
  </si>
  <si>
    <t>Акцизы</t>
  </si>
  <si>
    <t>налог с применением патентной системы</t>
  </si>
  <si>
    <t>Безвоздмездные всего</t>
  </si>
  <si>
    <t>Код дохода</t>
  </si>
  <si>
    <t>000 1 00 00000 00 0000 000</t>
  </si>
  <si>
    <t>000 1 01 02000 01 0000 110</t>
  </si>
  <si>
    <t>000 1 03 02000 01 0000 110</t>
  </si>
  <si>
    <t>000 1 05 02000 02 0000 110</t>
  </si>
  <si>
    <t>000 1 05 03000 01 0000 110</t>
  </si>
  <si>
    <t>000 1 05 04000 02 0000 110</t>
  </si>
  <si>
    <t>000 1 08 00000 00 0000 000</t>
  </si>
  <si>
    <t>000 1 11 05010 00 0000 120</t>
  </si>
  <si>
    <t>000 1 11 05030 00 0000 120</t>
  </si>
  <si>
    <t>000 1 12 01000 01 0000 120</t>
  </si>
  <si>
    <t>000 1 13 00000 00 0000 000</t>
  </si>
  <si>
    <t>000 1 14 00000 00 0000 000</t>
  </si>
  <si>
    <t>000 1 16 00000 00 0000 000</t>
  </si>
  <si>
    <t>000 1 17 00000 00 0000 000</t>
  </si>
  <si>
    <t>%</t>
  </si>
  <si>
    <t>+   (-)</t>
  </si>
  <si>
    <t>000 2 02 15001 00 0000 150</t>
  </si>
  <si>
    <t>000 2 02 20000 00 0000 150</t>
  </si>
  <si>
    <t>000 2 02 30000 00 0000 150</t>
  </si>
  <si>
    <t>000 2 02 40000 00 0000 150</t>
  </si>
  <si>
    <t>иные межбюджетные трансферты</t>
  </si>
  <si>
    <t>000 2 18 60100 05 0000 150</t>
  </si>
  <si>
    <t>Доходы от  возврата прочих остатков субсидий</t>
  </si>
  <si>
    <t>000 2 19 60100 05 0000 150</t>
  </si>
  <si>
    <t>невыясненные поступления</t>
  </si>
  <si>
    <t>000 1 06 04000 02 0000 110</t>
  </si>
  <si>
    <t>Транспортный налог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</si>
  <si>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</si>
  <si>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</si>
  <si>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000 2 02 15002 00 0000 150</t>
  </si>
  <si>
    <t>Дотации бюджетам на поддержку мер по обеспечению сбалансированности бюджетов</t>
  </si>
  <si>
    <t>0</t>
  </si>
  <si>
    <t>План на 2025 год</t>
  </si>
  <si>
    <t xml:space="preserve">       % исполнения к плану       2025 года</t>
  </si>
  <si>
    <t>110740,9</t>
  </si>
  <si>
    <t>11985,3</t>
  </si>
  <si>
    <t>47013,5</t>
  </si>
  <si>
    <t>4872,8</t>
  </si>
  <si>
    <t>000 1 11 09045 00 0000 120</t>
  </si>
  <si>
    <t>Прочие доходы от использования имущества</t>
  </si>
  <si>
    <t>Исполнение по доходам районного бюджета Хвалынского муниципального района  за  9 месяцев 2025 г. тыс. руб.</t>
  </si>
  <si>
    <t>Исполнение за 9 месяцев 2024 года</t>
  </si>
  <si>
    <t>Исполнение  на 01.10.2025 г.</t>
  </si>
  <si>
    <t>Изменения к 9 месяцам 2024</t>
  </si>
  <si>
    <t>88110,7</t>
  </si>
  <si>
    <t>6991,2</t>
  </si>
  <si>
    <t>58457,3</t>
  </si>
  <si>
    <t>193186,5</t>
  </si>
  <si>
    <t>20938,9</t>
  </si>
  <si>
    <t>88455,6</t>
  </si>
  <si>
    <t>8989,2</t>
  </si>
  <si>
    <t>29676,4</t>
  </si>
  <si>
    <t>285200,5</t>
  </si>
  <si>
    <t>203733,1</t>
  </si>
  <si>
    <t>43855,7</t>
  </si>
  <si>
    <t>25542,6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</si>
</sst>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%"/>
    <numFmt numFmtId="166" formatCode="0.0"/>
    <numFmt numFmtId="167" formatCode="_-* #,##0.0_р_._-;\-* #,##0.0_р_._-;_-* &quot;-&quot;??_р_._-;_-@_-"/>
    <numFmt numFmtId="168" formatCode="_-* #,##0_р_._-;\-* #,##0_р_._-;_-* &quot;-&quot;??_р_._-;_-@_-"/>
    <numFmt numFmtId="169" formatCode="#,##0.0"/>
    <numFmt numFmtId="170" formatCode="#,##0.0_ ;\-#,##0.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167" fontId="7" fillId="2" borderId="2" xfId="2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/>
    </xf>
    <xf numFmtId="166" fontId="0" fillId="2" borderId="3" xfId="0" applyNumberForma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horizontal="right" vertical="center" wrapText="1"/>
    </xf>
    <xf numFmtId="166" fontId="3" fillId="2" borderId="3" xfId="1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166" fontId="4" fillId="2" borderId="0" xfId="0" applyNumberFormat="1" applyFont="1" applyFill="1" applyAlignment="1">
      <alignment horizontal="left" vertical="center" wrapText="1"/>
    </xf>
    <xf numFmtId="167" fontId="4" fillId="2" borderId="0" xfId="2" applyNumberFormat="1" applyFont="1" applyFill="1" applyBorder="1" applyAlignment="1">
      <alignment horizontal="center"/>
    </xf>
    <xf numFmtId="168" fontId="4" fillId="2" borderId="0" xfId="2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right" vertical="center"/>
    </xf>
    <xf numFmtId="167" fontId="1" fillId="2" borderId="0" xfId="2" applyNumberFormat="1" applyFont="1" applyFill="1" applyBorder="1" applyAlignment="1">
      <alignment horizontal="right" vertical="center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166" fontId="0" fillId="2" borderId="0" xfId="0" applyNumberFormat="1" applyFill="1" applyAlignment="1">
      <alignment horizontal="left" vertical="center" wrapText="1"/>
    </xf>
    <xf numFmtId="167" fontId="3" fillId="2" borderId="0" xfId="2" applyNumberFormat="1" applyFont="1" applyFill="1" applyBorder="1" applyAlignment="1">
      <alignment horizontal="center"/>
    </xf>
    <xf numFmtId="168" fontId="3" fillId="2" borderId="0" xfId="2" applyNumberFormat="1" applyFont="1" applyFill="1" applyBorder="1" applyAlignment="1">
      <alignment horizontal="center"/>
    </xf>
    <xf numFmtId="166" fontId="0" fillId="2" borderId="0" xfId="0" applyNumberFormat="1" applyFill="1" applyAlignment="1">
      <alignment wrapText="1"/>
    </xf>
    <xf numFmtId="167" fontId="3" fillId="2" borderId="0" xfId="2" applyNumberFormat="1" applyFont="1" applyFill="1"/>
    <xf numFmtId="168" fontId="3" fillId="2" borderId="0" xfId="2" applyNumberFormat="1" applyFont="1" applyFill="1"/>
    <xf numFmtId="2" fontId="7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" fontId="7" fillId="2" borderId="2" xfId="2" applyNumberFormat="1" applyFont="1" applyFill="1" applyBorder="1" applyAlignment="1">
      <alignment horizontal="center" vertical="center"/>
    </xf>
    <xf numFmtId="169" fontId="7" fillId="2" borderId="2" xfId="2" applyNumberFormat="1" applyFont="1" applyFill="1" applyBorder="1" applyAlignment="1">
      <alignment horizontal="center" vertical="center"/>
    </xf>
    <xf numFmtId="170" fontId="7" fillId="2" borderId="2" xfId="2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166" fontId="7" fillId="2" borderId="2" xfId="1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wrapText="1"/>
    </xf>
    <xf numFmtId="0" fontId="0" fillId="2" borderId="5" xfId="0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7" fontId="3" fillId="2" borderId="0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/>
    <xf numFmtId="0" fontId="8" fillId="2" borderId="7" xfId="0" applyFont="1" applyFill="1" applyBorder="1" applyAlignment="1">
      <alignment horizontal="center" vertical="center" wrapText="1"/>
    </xf>
    <xf numFmtId="167" fontId="9" fillId="0" borderId="3" xfId="2" applyNumberFormat="1" applyFont="1" applyFill="1" applyBorder="1" applyAlignment="1">
      <alignment horizontal="left" vertical="center"/>
    </xf>
    <xf numFmtId="167" fontId="9" fillId="0" borderId="0" xfId="2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7" fontId="5" fillId="2" borderId="4" xfId="2" applyNumberFormat="1" applyFont="1" applyFill="1" applyBorder="1" applyAlignment="1">
      <alignment horizontal="center" vertical="center" wrapText="1"/>
    </xf>
    <xf numFmtId="167" fontId="5" fillId="2" borderId="5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8" fontId="5" fillId="2" borderId="5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view="pageBreakPreview" topLeftCell="A19" zoomScale="85" zoomScaleNormal="100" zoomScaleSheetLayoutView="85" workbookViewId="0">
      <selection activeCell="D6" sqref="D6"/>
    </sheetView>
  </sheetViews>
  <sheetFormatPr defaultRowHeight="12.75" x14ac:dyDescent="0.2"/>
  <cols>
    <col min="1" max="1" width="24" style="8" customWidth="1"/>
    <col min="2" max="2" width="42.5703125" style="9" customWidth="1"/>
    <col min="3" max="3" width="16.140625" style="27" customWidth="1"/>
    <col min="4" max="4" width="13.42578125" style="28" customWidth="1"/>
    <col min="5" max="5" width="14.5703125" style="28" customWidth="1"/>
    <col min="6" max="7" width="14" style="29" customWidth="1"/>
    <col min="8" max="8" width="15.28515625" style="29" customWidth="1"/>
    <col min="9" max="9" width="9.140625" style="8"/>
    <col min="10" max="10" width="14" style="8" customWidth="1"/>
    <col min="11" max="16384" width="9.140625" style="8"/>
  </cols>
  <sheetData>
    <row r="1" spans="1:10" ht="48" customHeight="1" x14ac:dyDescent="0.2">
      <c r="B1" s="57" t="s">
        <v>65</v>
      </c>
      <c r="C1" s="57"/>
      <c r="D1" s="57"/>
      <c r="E1" s="57"/>
      <c r="F1" s="57"/>
      <c r="G1" s="57"/>
      <c r="H1" s="57"/>
    </row>
    <row r="2" spans="1:10" s="9" customFormat="1" ht="16.5" customHeight="1" x14ac:dyDescent="0.2">
      <c r="A2" s="44" t="s">
        <v>24</v>
      </c>
      <c r="B2" s="46" t="s">
        <v>5</v>
      </c>
      <c r="C2" s="50" t="s">
        <v>66</v>
      </c>
      <c r="D2" s="60" t="s">
        <v>57</v>
      </c>
      <c r="E2" s="62" t="s">
        <v>67</v>
      </c>
      <c r="F2" s="64" t="s">
        <v>58</v>
      </c>
      <c r="G2" s="52" t="s">
        <v>68</v>
      </c>
      <c r="H2" s="53"/>
    </row>
    <row r="3" spans="1:10" s="9" customFormat="1" ht="39.75" customHeight="1" x14ac:dyDescent="0.2">
      <c r="A3" s="45"/>
      <c r="B3" s="47"/>
      <c r="C3" s="51"/>
      <c r="D3" s="61"/>
      <c r="E3" s="63"/>
      <c r="F3" s="65"/>
      <c r="G3" s="49" t="s">
        <v>40</v>
      </c>
      <c r="H3" s="49" t="s">
        <v>39</v>
      </c>
    </row>
    <row r="4" spans="1:10" s="7" customFormat="1" ht="15" customHeight="1" x14ac:dyDescent="0.2">
      <c r="A4" s="48"/>
      <c r="B4" s="40" t="s">
        <v>0</v>
      </c>
      <c r="C4" s="3">
        <f>C5+C7+C8+C9+C6+C11+C10</f>
        <v>78958.5</v>
      </c>
      <c r="D4" s="3">
        <f>D5+D7+D8+D9+D6+D11+D10</f>
        <v>127078.19999999998</v>
      </c>
      <c r="E4" s="3">
        <f>E5+E7+E8+E9+E6+E11+E10</f>
        <v>86731.800000000017</v>
      </c>
      <c r="F4" s="5">
        <f>E4/D4</f>
        <v>0.68250730652464409</v>
      </c>
      <c r="G4" s="6">
        <f>E4-C4</f>
        <v>7773.3000000000175</v>
      </c>
      <c r="H4" s="5">
        <f t="shared" ref="H4:H10" si="0">E4/C4</f>
        <v>1.0984479188434433</v>
      </c>
    </row>
    <row r="5" spans="1:10" s="10" customFormat="1" ht="15" customHeight="1" x14ac:dyDescent="0.2">
      <c r="A5" s="48" t="s">
        <v>26</v>
      </c>
      <c r="B5" s="41" t="s">
        <v>6</v>
      </c>
      <c r="C5" s="30">
        <v>46978.2</v>
      </c>
      <c r="D5" s="2">
        <v>74877.2</v>
      </c>
      <c r="E5" s="30">
        <v>51657.599999999999</v>
      </c>
      <c r="F5" s="4">
        <f t="shared" ref="F5:F16" si="1">E5/D5*100%</f>
        <v>0.68989759232449932</v>
      </c>
      <c r="G5" s="6">
        <f t="shared" ref="G5:G33" si="2">E5-C5</f>
        <v>4679.4000000000015</v>
      </c>
      <c r="H5" s="5">
        <f t="shared" si="0"/>
        <v>1.0996079032402264</v>
      </c>
      <c r="I5" s="58"/>
      <c r="J5" s="59"/>
    </row>
    <row r="6" spans="1:10" s="10" customFormat="1" ht="15" customHeight="1" x14ac:dyDescent="0.2">
      <c r="A6" s="48" t="s">
        <v>27</v>
      </c>
      <c r="B6" s="41" t="s">
        <v>21</v>
      </c>
      <c r="C6" s="30">
        <v>1489.6</v>
      </c>
      <c r="D6" s="2">
        <v>2526.9</v>
      </c>
      <c r="E6" s="30">
        <v>1975.8</v>
      </c>
      <c r="F6" s="4">
        <f t="shared" si="1"/>
        <v>0.78190668407930664</v>
      </c>
      <c r="G6" s="6">
        <f t="shared" si="2"/>
        <v>486.20000000000005</v>
      </c>
      <c r="H6" s="5">
        <f t="shared" si="0"/>
        <v>1.3263963480128895</v>
      </c>
      <c r="I6" s="11"/>
      <c r="J6" s="19"/>
    </row>
    <row r="7" spans="1:10" s="10" customFormat="1" ht="16.5" customHeight="1" x14ac:dyDescent="0.2">
      <c r="A7" s="48" t="s">
        <v>28</v>
      </c>
      <c r="B7" s="41" t="s">
        <v>7</v>
      </c>
      <c r="C7" s="30">
        <v>0</v>
      </c>
      <c r="D7" s="2">
        <v>0</v>
      </c>
      <c r="E7" s="30">
        <v>1.1000000000000001</v>
      </c>
      <c r="F7" s="4" t="e">
        <f t="shared" si="1"/>
        <v>#DIV/0!</v>
      </c>
      <c r="G7" s="6">
        <f t="shared" si="2"/>
        <v>1.1000000000000001</v>
      </c>
      <c r="H7" s="5" t="e">
        <f t="shared" si="0"/>
        <v>#DIV/0!</v>
      </c>
      <c r="I7" s="11"/>
      <c r="J7" s="19"/>
    </row>
    <row r="8" spans="1:10" s="10" customFormat="1" ht="15.75" customHeight="1" x14ac:dyDescent="0.2">
      <c r="A8" s="48" t="s">
        <v>29</v>
      </c>
      <c r="B8" s="41" t="s">
        <v>14</v>
      </c>
      <c r="C8" s="30">
        <v>17111.900000000001</v>
      </c>
      <c r="D8" s="2">
        <v>18954.099999999999</v>
      </c>
      <c r="E8" s="30">
        <v>16609.8</v>
      </c>
      <c r="F8" s="4">
        <f t="shared" si="1"/>
        <v>0.87631699737787605</v>
      </c>
      <c r="G8" s="6">
        <f t="shared" si="2"/>
        <v>-502.10000000000218</v>
      </c>
      <c r="H8" s="5">
        <f t="shared" si="0"/>
        <v>0.97065784629409935</v>
      </c>
      <c r="I8" s="11"/>
      <c r="J8" s="19"/>
    </row>
    <row r="9" spans="1:10" s="10" customFormat="1" ht="15.75" customHeight="1" x14ac:dyDescent="0.2">
      <c r="A9" s="48" t="s">
        <v>30</v>
      </c>
      <c r="B9" s="41" t="s">
        <v>22</v>
      </c>
      <c r="C9" s="38">
        <v>3251.8</v>
      </c>
      <c r="D9" s="2">
        <v>3654</v>
      </c>
      <c r="E9" s="38">
        <v>3848.3</v>
      </c>
      <c r="F9" s="4">
        <f t="shared" si="1"/>
        <v>1.0531746031746032</v>
      </c>
      <c r="G9" s="6">
        <f t="shared" si="2"/>
        <v>596.5</v>
      </c>
      <c r="H9" s="5">
        <f t="shared" si="0"/>
        <v>1.1834368657359</v>
      </c>
      <c r="I9" s="11"/>
      <c r="J9" s="19"/>
    </row>
    <row r="10" spans="1:10" s="10" customFormat="1" ht="15.75" customHeight="1" x14ac:dyDescent="0.2">
      <c r="A10" s="48" t="s">
        <v>50</v>
      </c>
      <c r="B10" s="41" t="s">
        <v>51</v>
      </c>
      <c r="C10" s="1">
        <v>8360.5</v>
      </c>
      <c r="D10" s="2">
        <v>22503</v>
      </c>
      <c r="E10" s="1">
        <v>7080.6</v>
      </c>
      <c r="F10" s="4">
        <f t="shared" si="1"/>
        <v>0.31465137981602453</v>
      </c>
      <c r="G10" s="6">
        <f t="shared" si="2"/>
        <v>-1279.8999999999996</v>
      </c>
      <c r="H10" s="5">
        <f t="shared" si="0"/>
        <v>0.84691106991208664</v>
      </c>
      <c r="I10" s="11"/>
      <c r="J10" s="19"/>
    </row>
    <row r="11" spans="1:10" s="10" customFormat="1" ht="21" customHeight="1" x14ac:dyDescent="0.2">
      <c r="A11" s="48" t="s">
        <v>31</v>
      </c>
      <c r="B11" s="41" t="s">
        <v>8</v>
      </c>
      <c r="C11" s="30">
        <v>1766.5</v>
      </c>
      <c r="D11" s="2">
        <v>4563</v>
      </c>
      <c r="E11" s="30">
        <v>5558.6</v>
      </c>
      <c r="F11" s="4">
        <f>E11/D11*100%</f>
        <v>1.2181897874205567</v>
      </c>
      <c r="G11" s="6">
        <f t="shared" si="2"/>
        <v>3792.1000000000004</v>
      </c>
      <c r="H11" s="5">
        <f t="shared" ref="H11:H20" si="3">E11/C11</f>
        <v>3.1466742145485425</v>
      </c>
      <c r="I11" s="11"/>
      <c r="J11" s="19"/>
    </row>
    <row r="12" spans="1:10" s="7" customFormat="1" ht="15.75" x14ac:dyDescent="0.2">
      <c r="A12" s="48"/>
      <c r="B12" s="40" t="s">
        <v>1</v>
      </c>
      <c r="C12" s="33">
        <f>C13+C14+C17+C18+C19+C20+C21+C22+C16+C15</f>
        <v>11766</v>
      </c>
      <c r="D12" s="33">
        <f t="shared" ref="D12" si="4">D13+D14+D17+D18+D19+D20+D21+D22+D16+D15</f>
        <v>87188.599999999991</v>
      </c>
      <c r="E12" s="33">
        <f>E13+E14+E17+E18+E19+E20+E21+E22+E16+E15</f>
        <v>24018.700000000004</v>
      </c>
      <c r="F12" s="32">
        <f t="shared" si="1"/>
        <v>0.27547982190332232</v>
      </c>
      <c r="G12" s="6">
        <f t="shared" si="2"/>
        <v>12252.700000000004</v>
      </c>
      <c r="H12" s="32">
        <f t="shared" si="3"/>
        <v>2.0413649498555162</v>
      </c>
      <c r="I12" s="12"/>
    </row>
    <row r="13" spans="1:10" s="7" customFormat="1" ht="35.25" customHeight="1" x14ac:dyDescent="0.2">
      <c r="A13" s="48" t="s">
        <v>32</v>
      </c>
      <c r="B13" s="41" t="s">
        <v>10</v>
      </c>
      <c r="C13" s="30">
        <v>1133.5999999999999</v>
      </c>
      <c r="D13" s="2">
        <v>1000</v>
      </c>
      <c r="E13" s="30">
        <v>1397.6</v>
      </c>
      <c r="F13" s="4">
        <f t="shared" si="1"/>
        <v>1.3976</v>
      </c>
      <c r="G13" s="6">
        <f t="shared" si="2"/>
        <v>264</v>
      </c>
      <c r="H13" s="5">
        <f t="shared" si="3"/>
        <v>1.2328863796753706</v>
      </c>
      <c r="I13" s="13"/>
      <c r="J13" s="20"/>
    </row>
    <row r="14" spans="1:10" s="7" customFormat="1" ht="17.25" customHeight="1" x14ac:dyDescent="0.2">
      <c r="A14" s="48" t="s">
        <v>33</v>
      </c>
      <c r="B14" s="41" t="s">
        <v>9</v>
      </c>
      <c r="C14" s="30">
        <v>426.9</v>
      </c>
      <c r="D14" s="2">
        <v>900</v>
      </c>
      <c r="E14" s="30">
        <v>534.29999999999995</v>
      </c>
      <c r="F14" s="4">
        <f t="shared" si="1"/>
        <v>0.59366666666666656</v>
      </c>
      <c r="G14" s="6">
        <f t="shared" si="2"/>
        <v>107.39999999999998</v>
      </c>
      <c r="H14" s="5">
        <f t="shared" si="3"/>
        <v>1.2515811665495431</v>
      </c>
      <c r="I14" s="13"/>
      <c r="J14" s="20"/>
    </row>
    <row r="15" spans="1:10" s="7" customFormat="1" ht="17.25" customHeight="1" x14ac:dyDescent="0.2">
      <c r="A15" s="48" t="s">
        <v>63</v>
      </c>
      <c r="B15" s="41" t="s">
        <v>64</v>
      </c>
      <c r="C15" s="30">
        <v>184.8</v>
      </c>
      <c r="D15" s="2">
        <v>104.8</v>
      </c>
      <c r="E15" s="30">
        <v>121.9</v>
      </c>
      <c r="F15" s="4">
        <f t="shared" si="1"/>
        <v>1.1631679389312979</v>
      </c>
      <c r="G15" s="6">
        <f t="shared" si="2"/>
        <v>-62.900000000000006</v>
      </c>
      <c r="H15" s="5">
        <f t="shared" si="3"/>
        <v>0.65963203463203457</v>
      </c>
      <c r="I15" s="13"/>
      <c r="J15" s="20"/>
    </row>
    <row r="16" spans="1:10" s="7" customFormat="1" ht="165.75" customHeight="1" x14ac:dyDescent="0.2">
      <c r="A16" s="48" t="s">
        <v>52</v>
      </c>
      <c r="B16" s="41" t="s">
        <v>53</v>
      </c>
      <c r="C16" s="30">
        <v>17</v>
      </c>
      <c r="D16" s="2">
        <v>29.2</v>
      </c>
      <c r="E16" s="30">
        <v>86.4</v>
      </c>
      <c r="F16" s="4">
        <f t="shared" si="1"/>
        <v>2.9589041095890414</v>
      </c>
      <c r="G16" s="6">
        <f t="shared" si="2"/>
        <v>69.400000000000006</v>
      </c>
      <c r="H16" s="5">
        <f t="shared" si="3"/>
        <v>5.0823529411764712</v>
      </c>
      <c r="I16" s="13"/>
      <c r="J16" s="20"/>
    </row>
    <row r="17" spans="1:12" s="7" customFormat="1" ht="30" customHeight="1" x14ac:dyDescent="0.2">
      <c r="A17" s="48" t="s">
        <v>34</v>
      </c>
      <c r="B17" s="41" t="s">
        <v>19</v>
      </c>
      <c r="C17" s="30">
        <v>27.9</v>
      </c>
      <c r="D17" s="2">
        <v>49.1</v>
      </c>
      <c r="E17" s="30">
        <v>47.5</v>
      </c>
      <c r="F17" s="4">
        <f>E17/D17*100%</f>
        <v>0.96741344195519341</v>
      </c>
      <c r="G17" s="6">
        <f t="shared" si="2"/>
        <v>19.600000000000001</v>
      </c>
      <c r="H17" s="5">
        <f t="shared" si="3"/>
        <v>1.7025089605734769</v>
      </c>
      <c r="I17" s="13"/>
      <c r="J17" s="20"/>
    </row>
    <row r="18" spans="1:12" s="7" customFormat="1" ht="21" customHeight="1" x14ac:dyDescent="0.2">
      <c r="A18" s="48" t="s">
        <v>35</v>
      </c>
      <c r="B18" s="41" t="s">
        <v>11</v>
      </c>
      <c r="C18" s="30">
        <v>45.4</v>
      </c>
      <c r="D18" s="30">
        <v>3.4</v>
      </c>
      <c r="E18" s="30">
        <v>3.4</v>
      </c>
      <c r="F18" s="4">
        <f>E18/D18*100%</f>
        <v>1</v>
      </c>
      <c r="G18" s="6">
        <f t="shared" si="2"/>
        <v>-42</v>
      </c>
      <c r="H18" s="5">
        <f t="shared" si="3"/>
        <v>7.4889867841409691E-2</v>
      </c>
      <c r="I18" s="13"/>
      <c r="J18" s="20"/>
    </row>
    <row r="19" spans="1:12" s="7" customFormat="1" ht="32.25" customHeight="1" x14ac:dyDescent="0.2">
      <c r="A19" s="48" t="s">
        <v>36</v>
      </c>
      <c r="B19" s="41" t="s">
        <v>13</v>
      </c>
      <c r="C19" s="30">
        <v>6486</v>
      </c>
      <c r="D19" s="2">
        <v>67644.399999999994</v>
      </c>
      <c r="E19" s="30">
        <v>9564.2000000000007</v>
      </c>
      <c r="F19" s="4">
        <f>E19/D19*100%</f>
        <v>0.14138938330445686</v>
      </c>
      <c r="G19" s="6">
        <f t="shared" si="2"/>
        <v>3078.2000000000007</v>
      </c>
      <c r="H19" s="5">
        <f t="shared" si="3"/>
        <v>1.4745914276904102</v>
      </c>
      <c r="I19" s="13"/>
      <c r="J19" s="20"/>
    </row>
    <row r="20" spans="1:12" s="7" customFormat="1" ht="17.25" customHeight="1" x14ac:dyDescent="0.2">
      <c r="A20" s="48" t="s">
        <v>37</v>
      </c>
      <c r="B20" s="41" t="s">
        <v>12</v>
      </c>
      <c r="C20" s="30">
        <v>3444.4</v>
      </c>
      <c r="D20" s="2">
        <v>17457.7</v>
      </c>
      <c r="E20" s="30">
        <v>12263.4</v>
      </c>
      <c r="F20" s="4">
        <f>E20/D20*100%</f>
        <v>0.70246366932642901</v>
      </c>
      <c r="G20" s="6">
        <f t="shared" si="2"/>
        <v>8819</v>
      </c>
      <c r="H20" s="5">
        <f t="shared" si="3"/>
        <v>3.5603878759725931</v>
      </c>
      <c r="I20" s="13"/>
      <c r="J20" s="20"/>
    </row>
    <row r="21" spans="1:12" s="7" customFormat="1" ht="14.25" hidden="1" customHeight="1" x14ac:dyDescent="0.2">
      <c r="A21" s="48" t="s">
        <v>25</v>
      </c>
      <c r="B21" s="41" t="s">
        <v>18</v>
      </c>
      <c r="C21" s="31"/>
      <c r="D21" s="39"/>
      <c r="E21" s="31"/>
      <c r="F21" s="4" t="e">
        <f t="shared" ref="F21:F22" si="5">E21/D21*100%</f>
        <v>#DIV/0!</v>
      </c>
      <c r="G21" s="6">
        <f t="shared" si="2"/>
        <v>0</v>
      </c>
      <c r="H21" s="5"/>
      <c r="I21" s="13"/>
      <c r="J21" s="20"/>
    </row>
    <row r="22" spans="1:12" s="7" customFormat="1" ht="14.25" customHeight="1" x14ac:dyDescent="0.2">
      <c r="A22" s="48" t="s">
        <v>38</v>
      </c>
      <c r="B22" s="41" t="s">
        <v>49</v>
      </c>
      <c r="C22" s="31"/>
      <c r="D22" s="1">
        <v>0</v>
      </c>
      <c r="E22" s="31">
        <v>0</v>
      </c>
      <c r="F22" s="4" t="e">
        <f t="shared" si="5"/>
        <v>#DIV/0!</v>
      </c>
      <c r="G22" s="6">
        <f t="shared" si="2"/>
        <v>0</v>
      </c>
      <c r="H22" s="5" t="e">
        <f t="shared" ref="H22:H30" si="6">E22/C22</f>
        <v>#DIV/0!</v>
      </c>
      <c r="I22" s="13"/>
      <c r="J22" s="20"/>
    </row>
    <row r="23" spans="1:12" s="7" customFormat="1" ht="16.5" customHeight="1" x14ac:dyDescent="0.2">
      <c r="A23" s="48" t="s">
        <v>25</v>
      </c>
      <c r="B23" s="40" t="s">
        <v>2</v>
      </c>
      <c r="C23" s="3">
        <f>C4+C12</f>
        <v>90724.5</v>
      </c>
      <c r="D23" s="3">
        <f>D4+D12</f>
        <v>214266.8</v>
      </c>
      <c r="E23" s="3">
        <f>E4+E12</f>
        <v>110750.50000000003</v>
      </c>
      <c r="F23" s="5">
        <f t="shared" ref="F23:F30" si="7">E23/D23*100%</f>
        <v>0.51688129005520234</v>
      </c>
      <c r="G23" s="6">
        <f t="shared" si="2"/>
        <v>20026.000000000029</v>
      </c>
      <c r="H23" s="5">
        <f t="shared" si="6"/>
        <v>1.220734200794714</v>
      </c>
      <c r="I23" s="12"/>
    </row>
    <row r="24" spans="1:12" s="7" customFormat="1" ht="16.5" customHeight="1" x14ac:dyDescent="0.2">
      <c r="A24" s="48"/>
      <c r="B24" s="40" t="s">
        <v>23</v>
      </c>
      <c r="C24" s="3">
        <f>C25+C27+C28+C29+C30+C31+C32+C26</f>
        <v>369078.2</v>
      </c>
      <c r="D24" s="3">
        <f>D25+D27+D28+D29+D30+D31+D32+D26</f>
        <v>503668.7</v>
      </c>
      <c r="E24" s="3">
        <f>E25+E27+E28+E29+E30+E31+E32+E26</f>
        <v>361269.69999999995</v>
      </c>
      <c r="F24" s="5">
        <f t="shared" si="7"/>
        <v>0.71727645573369947</v>
      </c>
      <c r="G24" s="6">
        <f t="shared" si="2"/>
        <v>-7808.5000000000582</v>
      </c>
      <c r="H24" s="5">
        <f t="shared" si="6"/>
        <v>0.97884323701589515</v>
      </c>
      <c r="I24" s="12"/>
    </row>
    <row r="25" spans="1:12" s="10" customFormat="1" ht="21" customHeight="1" x14ac:dyDescent="0.2">
      <c r="A25" s="48" t="s">
        <v>41</v>
      </c>
      <c r="B25" s="42" t="s">
        <v>4</v>
      </c>
      <c r="C25" s="35" t="s">
        <v>69</v>
      </c>
      <c r="D25" s="34" t="s">
        <v>59</v>
      </c>
      <c r="E25" s="35" t="s">
        <v>74</v>
      </c>
      <c r="F25" s="4">
        <f t="shared" si="7"/>
        <v>0.79876179442283757</v>
      </c>
      <c r="G25" s="6">
        <f t="shared" si="2"/>
        <v>344.90000000000873</v>
      </c>
      <c r="H25" s="5">
        <f t="shared" si="6"/>
        <v>1.0039143940520279</v>
      </c>
      <c r="I25" s="14"/>
      <c r="J25" s="19"/>
    </row>
    <row r="26" spans="1:12" s="10" customFormat="1" ht="52.5" customHeight="1" x14ac:dyDescent="0.2">
      <c r="A26" s="48" t="s">
        <v>54</v>
      </c>
      <c r="B26" s="41" t="s">
        <v>55</v>
      </c>
      <c r="C26" s="35" t="s">
        <v>70</v>
      </c>
      <c r="D26" s="35" t="s">
        <v>60</v>
      </c>
      <c r="E26" s="35" t="s">
        <v>75</v>
      </c>
      <c r="F26" s="4">
        <f t="shared" si="7"/>
        <v>0.75001877299692132</v>
      </c>
      <c r="G26" s="6">
        <f t="shared" si="2"/>
        <v>1998.0000000000009</v>
      </c>
      <c r="H26" s="5">
        <f t="shared" si="6"/>
        <v>1.2857878475798148</v>
      </c>
      <c r="I26" s="11"/>
      <c r="J26" s="19"/>
    </row>
    <row r="27" spans="1:12" s="10" customFormat="1" ht="17.25" customHeight="1" x14ac:dyDescent="0.2">
      <c r="A27" s="48" t="s">
        <v>42</v>
      </c>
      <c r="B27" s="41" t="s">
        <v>16</v>
      </c>
      <c r="C27" s="36" t="s">
        <v>71</v>
      </c>
      <c r="D27" s="34" t="s">
        <v>61</v>
      </c>
      <c r="E27" s="36" t="s">
        <v>76</v>
      </c>
      <c r="F27" s="4">
        <f t="shared" si="7"/>
        <v>0.63123145479489939</v>
      </c>
      <c r="G27" s="6">
        <f t="shared" si="2"/>
        <v>-28780.9</v>
      </c>
      <c r="H27" s="5">
        <f t="shared" si="6"/>
        <v>0.50765943688812176</v>
      </c>
      <c r="I27" s="11"/>
      <c r="J27" s="19"/>
    </row>
    <row r="28" spans="1:12" s="10" customFormat="1" ht="21" customHeight="1" x14ac:dyDescent="0.2">
      <c r="A28" s="48" t="s">
        <v>43</v>
      </c>
      <c r="B28" s="41" t="s">
        <v>15</v>
      </c>
      <c r="C28" s="36" t="s">
        <v>72</v>
      </c>
      <c r="D28" s="34" t="s">
        <v>77</v>
      </c>
      <c r="E28" s="36" t="s">
        <v>78</v>
      </c>
      <c r="F28" s="4">
        <f t="shared" si="7"/>
        <v>0.71435043066193782</v>
      </c>
      <c r="G28" s="6">
        <f t="shared" si="2"/>
        <v>10546.600000000006</v>
      </c>
      <c r="H28" s="5">
        <f t="shared" si="6"/>
        <v>1.0545928416323087</v>
      </c>
      <c r="I28" s="11"/>
      <c r="J28" s="19"/>
    </row>
    <row r="29" spans="1:12" s="10" customFormat="1" ht="31.5" customHeight="1" x14ac:dyDescent="0.2">
      <c r="A29" s="48" t="s">
        <v>44</v>
      </c>
      <c r="B29" s="41" t="s">
        <v>45</v>
      </c>
      <c r="C29" s="36" t="s">
        <v>73</v>
      </c>
      <c r="D29" s="34" t="s">
        <v>79</v>
      </c>
      <c r="E29" s="36" t="s">
        <v>80</v>
      </c>
      <c r="F29" s="4">
        <f t="shared" si="7"/>
        <v>0.58242372143187771</v>
      </c>
      <c r="G29" s="6">
        <f t="shared" si="2"/>
        <v>4603.6999999999971</v>
      </c>
      <c r="H29" s="5">
        <f t="shared" si="6"/>
        <v>1.2198635076341162</v>
      </c>
      <c r="I29" s="11"/>
      <c r="J29" s="19"/>
    </row>
    <row r="30" spans="1:12" s="10" customFormat="1" ht="30" customHeight="1" x14ac:dyDescent="0.2">
      <c r="A30" s="48" t="s">
        <v>46</v>
      </c>
      <c r="B30" s="41" t="s">
        <v>47</v>
      </c>
      <c r="C30" s="37">
        <v>1393.6</v>
      </c>
      <c r="D30" s="34" t="s">
        <v>62</v>
      </c>
      <c r="E30" s="37">
        <v>4872.8</v>
      </c>
      <c r="F30" s="4">
        <f t="shared" si="7"/>
        <v>1</v>
      </c>
      <c r="G30" s="6">
        <f t="shared" si="2"/>
        <v>3479.2000000000003</v>
      </c>
      <c r="H30" s="5">
        <f t="shared" si="6"/>
        <v>3.4965556831228475</v>
      </c>
      <c r="I30" s="11"/>
      <c r="J30" s="19"/>
    </row>
    <row r="31" spans="1:12" s="10" customFormat="1" ht="14.25" hidden="1" customHeight="1" x14ac:dyDescent="0.2">
      <c r="A31" s="48" t="s">
        <v>25</v>
      </c>
      <c r="B31" s="41" t="s">
        <v>20</v>
      </c>
      <c r="C31" s="36"/>
      <c r="D31" s="36"/>
      <c r="E31" s="36"/>
      <c r="F31" s="4"/>
      <c r="G31" s="6">
        <f t="shared" si="2"/>
        <v>0</v>
      </c>
      <c r="H31" s="5"/>
      <c r="I31" s="11"/>
      <c r="J31" s="19"/>
      <c r="K31" s="21"/>
    </row>
    <row r="32" spans="1:12" s="10" customFormat="1" ht="15" customHeight="1" x14ac:dyDescent="0.2">
      <c r="A32" s="48" t="s">
        <v>48</v>
      </c>
      <c r="B32" s="41" t="s">
        <v>17</v>
      </c>
      <c r="C32" s="34" t="s">
        <v>56</v>
      </c>
      <c r="D32" s="34" t="s">
        <v>56</v>
      </c>
      <c r="E32" s="34" t="s">
        <v>56</v>
      </c>
      <c r="F32" s="4" t="e">
        <f>E32/D32*100%</f>
        <v>#DIV/0!</v>
      </c>
      <c r="G32" s="6">
        <f t="shared" si="2"/>
        <v>0</v>
      </c>
      <c r="H32" s="5" t="e">
        <f>E32/C32</f>
        <v>#DIV/0!</v>
      </c>
      <c r="I32" s="11"/>
      <c r="J32" s="54"/>
      <c r="K32" s="54"/>
      <c r="L32" s="54"/>
    </row>
    <row r="33" spans="1:10" s="7" customFormat="1" ht="17.25" customHeight="1" x14ac:dyDescent="0.2">
      <c r="A33" s="43"/>
      <c r="B33" s="40" t="s">
        <v>3</v>
      </c>
      <c r="C33" s="3">
        <f>C23+C24</f>
        <v>459802.7</v>
      </c>
      <c r="D33" s="3">
        <f>D23+D24</f>
        <v>717935.5</v>
      </c>
      <c r="E33" s="3">
        <f>E23+E24</f>
        <v>472020.19999999995</v>
      </c>
      <c r="F33" s="4">
        <f>E33/D33*100%</f>
        <v>0.65746881161329951</v>
      </c>
      <c r="G33" s="6">
        <f t="shared" si="2"/>
        <v>12217.499999999942</v>
      </c>
      <c r="H33" s="5">
        <f>E33/C33</f>
        <v>1.0265711793340926</v>
      </c>
      <c r="I33" s="12"/>
    </row>
    <row r="34" spans="1:10" x14ac:dyDescent="0.2">
      <c r="B34" s="55"/>
      <c r="C34" s="56"/>
      <c r="D34" s="56"/>
      <c r="E34" s="56"/>
      <c r="F34" s="56"/>
      <c r="G34" s="56"/>
      <c r="H34" s="56"/>
      <c r="I34" s="56"/>
      <c r="J34" s="56"/>
    </row>
    <row r="35" spans="1:10" x14ac:dyDescent="0.2">
      <c r="B35" s="22"/>
      <c r="C35" s="16"/>
      <c r="D35" s="17"/>
      <c r="E35" s="17"/>
      <c r="F35" s="18"/>
      <c r="G35" s="18"/>
      <c r="H35" s="18"/>
    </row>
    <row r="36" spans="1:10" x14ac:dyDescent="0.2">
      <c r="B36" s="23"/>
      <c r="C36" s="16"/>
      <c r="D36" s="17"/>
      <c r="E36" s="17"/>
      <c r="F36" s="18"/>
      <c r="G36" s="18"/>
      <c r="H36" s="18"/>
    </row>
    <row r="37" spans="1:10" x14ac:dyDescent="0.2">
      <c r="B37" s="15"/>
      <c r="C37" s="16"/>
      <c r="D37" s="17"/>
      <c r="E37" s="17"/>
      <c r="F37" s="18"/>
      <c r="G37" s="18"/>
      <c r="H37" s="18"/>
    </row>
    <row r="38" spans="1:10" x14ac:dyDescent="0.2">
      <c r="B38" s="22"/>
      <c r="C38" s="16"/>
      <c r="D38" s="17"/>
      <c r="E38" s="17"/>
      <c r="F38" s="18"/>
      <c r="G38" s="18"/>
      <c r="H38" s="18"/>
    </row>
    <row r="39" spans="1:10" x14ac:dyDescent="0.2">
      <c r="B39" s="23"/>
      <c r="C39" s="16"/>
      <c r="D39" s="17"/>
      <c r="E39" s="17"/>
      <c r="F39" s="18"/>
      <c r="G39" s="18"/>
      <c r="H39" s="18"/>
    </row>
    <row r="40" spans="1:10" x14ac:dyDescent="0.2">
      <c r="B40" s="22"/>
      <c r="C40" s="16"/>
      <c r="D40" s="17"/>
      <c r="E40" s="17"/>
      <c r="F40" s="18"/>
      <c r="G40" s="18"/>
      <c r="H40" s="18"/>
    </row>
    <row r="41" spans="1:10" x14ac:dyDescent="0.2">
      <c r="B41" s="23"/>
      <c r="C41" s="24"/>
      <c r="D41" s="25"/>
      <c r="E41" s="25"/>
      <c r="F41" s="26"/>
      <c r="G41" s="26"/>
      <c r="H41" s="26"/>
    </row>
    <row r="42" spans="1:10" x14ac:dyDescent="0.2">
      <c r="B42" s="23"/>
      <c r="C42" s="24"/>
      <c r="D42" s="25"/>
      <c r="E42" s="25"/>
      <c r="F42" s="26"/>
      <c r="G42" s="26"/>
      <c r="H42" s="26"/>
    </row>
  </sheetData>
  <dataConsolidate/>
  <mergeCells count="9">
    <mergeCell ref="C2:C3"/>
    <mergeCell ref="G2:H2"/>
    <mergeCell ref="J32:L32"/>
    <mergeCell ref="B34:J34"/>
    <mergeCell ref="B1:H1"/>
    <mergeCell ref="I5:J5"/>
    <mergeCell ref="D2:D3"/>
    <mergeCell ref="E2:E3"/>
    <mergeCell ref="F2:F3"/>
  </mergeCells>
  <phoneticPr fontId="0" type="noConversion"/>
  <pageMargins left="0.39370078740157483" right="0.19685039370078741" top="0.98425196850393704" bottom="0.55118110236220474" header="0.51181102362204722" footer="0.47244094488188981"/>
  <pageSetup paperSize="9" scale="56" orientation="portrait" r:id="rId1"/>
  <headerFooter alignWithMargins="0"/>
  <colBreaks count="1" manualBreakCount="1">
    <brk id="8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010209</vt:lpstr>
      <vt:lpstr>'010209'!Область_печати</vt:lpstr>
    </vt:vector>
  </TitlesOfParts>
  <Company>МФ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</dc:creator>
  <cp:lastModifiedBy>Зайцева Анастасия</cp:lastModifiedBy>
  <cp:lastPrinted>2025-10-02T05:08:06Z</cp:lastPrinted>
  <dcterms:created xsi:type="dcterms:W3CDTF">2005-09-01T09:31:53Z</dcterms:created>
  <dcterms:modified xsi:type="dcterms:W3CDTF">2025-10-03T06:57:54Z</dcterms:modified>
</cp:coreProperties>
</file>